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500" windowHeight="9615"/>
  </bookViews>
  <sheets>
    <sheet name="Лист2" sheetId="1" r:id="rId1"/>
  </sheets>
  <definedNames>
    <definedName name="_xlnm.Print_Area" localSheetId="0">Лист2!$A$1:$F$52</definedName>
  </definedNames>
  <calcPr calcId="144525"/>
</workbook>
</file>

<file path=xl/calcChain.xml><?xml version="1.0" encoding="utf-8"?>
<calcChain xmlns="http://schemas.openxmlformats.org/spreadsheetml/2006/main">
  <c r="F37" i="1" l="1"/>
  <c r="F29" i="1" l="1"/>
  <c r="F28" i="1" s="1"/>
  <c r="F10" i="1" l="1"/>
  <c r="F39" i="1" l="1"/>
  <c r="F35" i="1"/>
  <c r="F50" i="1"/>
  <c r="F48" i="1" s="1"/>
  <c r="F34" i="1" l="1"/>
  <c r="F42" i="1"/>
  <c r="F32" i="1"/>
  <c r="F31" i="1" s="1"/>
  <c r="F26" i="1"/>
  <c r="F23" i="1"/>
  <c r="F22" i="1" s="1"/>
  <c r="F20" i="1"/>
  <c r="F19" i="1" s="1"/>
  <c r="F17" i="1"/>
  <c r="F14" i="1"/>
  <c r="F9" i="1" l="1"/>
  <c r="F8" i="1" s="1"/>
</calcChain>
</file>

<file path=xl/sharedStrings.xml><?xml version="1.0" encoding="utf-8"?>
<sst xmlns="http://schemas.openxmlformats.org/spreadsheetml/2006/main" count="98" uniqueCount="71">
  <si>
    <t>Приложение № 4</t>
  </si>
  <si>
    <t>Наименование показателя</t>
  </si>
  <si>
    <t>Код целевой статьи расходов</t>
  </si>
  <si>
    <t>Код группы ВР</t>
  </si>
  <si>
    <t>Код раздела</t>
  </si>
  <si>
    <t>Код подраздела</t>
  </si>
  <si>
    <r>
      <rPr>
        <b/>
        <sz val="12"/>
        <rFont val="Arial"/>
      </rPr>
      <t>ВСЕГО:</t>
    </r>
  </si>
  <si>
    <t>муниципальная программа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</si>
  <si>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01 0 00 00000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</si>
  <si>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</si>
  <si>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01 1 00 00010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</si>
  <si>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</si>
  <si>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</si>
  <si>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</si>
  <si>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</si>
  <si>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01 2 00 51180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</si>
  <si>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</si>
  <si>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</si>
  <si>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</si>
  <si>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муниципальная программа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</si>
  <si>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02 0 00 00000 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</si>
  <si>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</si>
  <si>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02 0 00 80050 </t>
  </si>
  <si>
    <t xml:space="preserve">муниципальная программа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</si>
  <si>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03 0 00 00000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</si>
  <si>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</si>
  <si>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</si>
  <si>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>Уличное освещение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</si>
  <si>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</si>
  <si>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</si>
  <si>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</si>
  <si>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 xml:space="preserve">муниципальная программа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</si>
  <si>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05 0 00 00000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</si>
  <si>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</si>
  <si>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05 0 00 80240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</si>
  <si>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</si>
  <si>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</si>
  <si>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</si>
  <si>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 0 00 П0010</t>
  </si>
  <si>
    <t>Межбюджетные трансферты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</si>
  <si>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</si>
  <si>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 0 00 П0030</t>
  </si>
  <si>
    <t>Резервный фонд местной администрации для решения вопросов  поселения в рамках непрограммных мероприятий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</si>
  <si>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</si>
  <si>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</si>
  <si>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</si>
  <si>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</si>
  <si>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</si>
  <si>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</si>
  <si>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</si>
  <si>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</si>
  <si>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r>
      <rPr>
        <sz val="14"/>
        <rFont val="Times New Roman"/>
      </rPr>
      <t>Иные бюджетные ассигнования</t>
    </r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</si>
  <si>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</si>
  <si>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</si>
  <si>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</si>
  <si>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</si>
  <si>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99 1 00 00020</t>
  </si>
  <si>
    <t>Верно: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</si>
  <si>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"Сельское поселение Капустиноярский сельсовет Ахтубинского муниципального  района Астраханской области" на 2026 год</t>
  </si>
  <si>
    <t>Суммы на 2026 год</t>
  </si>
  <si>
    <t>Расходы на обеспечение функций органов местного самоуправления муниципальное образование "Сельское поселение Капустиноярский сельсовет Ажтубинского муниципального района Астраханской области" в рамках непрограммных мероприятий (выборы местного самоуправления)</t>
  </si>
  <si>
    <t>98 4 10 0Р010</t>
  </si>
  <si>
    <t>Выборы местного самоуправления</t>
  </si>
  <si>
    <t xml:space="preserve">муниципальная программа «Формирование современной городской среды в муниципальном образовании"Сельское поселение Капустиноярский сельсовет Ахтубинского муниципального района Астраханской области» </t>
  </si>
  <si>
    <t>040 00 00000</t>
  </si>
  <si>
    <t>040 00 55550</t>
  </si>
  <si>
    <t>Благоустройство территории в парке "Аллея Победы" села Капустин-Яр</t>
  </si>
  <si>
    <t>04Z И4 55550</t>
  </si>
  <si>
    <t>Мероприятия по благоустройству территории муниципального образования "Сельское поселение Капустиноярский сельсовет Ахтубинского муниципального района Астраханской области" в рамках муницпально программы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 "</t>
  </si>
  <si>
    <t>к  решению Совета муниципальное образование  «Сельское поселение  Капустиноярский сельсовет Ахтубинского муниципального района Астраханской области»</t>
  </si>
  <si>
    <t>от 17.12.2025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</si>
</sst>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0"/>
    <numFmt numFmtId="166" formatCode="#,##0.0"/>
  </numFmts>
  <fonts count="16" x14ac:knownFonts="1">
    <font>
      <sz val="11"/>
      <name val="Calibri"/>
    </font>
    <font>
      <sz val="10"/>
      <name val="Arial"/>
    </font>
    <font>
      <sz val="12"/>
      <name val="Arial"/>
    </font>
    <font>
      <sz val="9"/>
      <name val="Arial"/>
    </font>
    <font>
      <sz val="14"/>
      <name val="Arial"/>
    </font>
    <font>
      <sz val="11"/>
      <name val="Arial"/>
    </font>
    <font>
      <b/>
      <sz val="11"/>
      <name val="Arial"/>
    </font>
    <font>
      <b/>
      <sz val="12"/>
      <name val="Arial"/>
    </font>
    <font>
      <b/>
      <i/>
      <sz val="12"/>
      <name val="Arial"/>
    </font>
    <font>
      <i/>
      <sz val="12"/>
      <name val="Arial"/>
    </font>
    <font>
      <sz val="11"/>
      <color rgb="FF000000"/>
      <name val="Arial"/>
    </font>
    <font>
      <sz val="11"/>
      <name val="Times New Roman"/>
    </font>
    <font>
      <sz val="13"/>
      <name val="Arial"/>
    </font>
    <font>
      <b/>
      <i/>
      <sz val="11"/>
      <name val="Arial"/>
    </font>
    <font>
      <sz val="14"/>
      <name val="Times New Roman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55">
    <xf numFmtId="0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5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7" fillId="0" borderId="5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top" wrapText="1"/>
    </xf>
    <xf numFmtId="165" fontId="1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top"/>
    </xf>
    <xf numFmtId="0" fontId="2" fillId="0" borderId="5" xfId="0" applyNumberFormat="1" applyFont="1" applyBorder="1" applyAlignment="1">
      <alignment vertical="center" wrapText="1"/>
    </xf>
    <xf numFmtId="0" fontId="10" fillId="0" borderId="7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vertical="top" wrapText="1"/>
    </xf>
    <xf numFmtId="165" fontId="12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/>
    <xf numFmtId="0" fontId="13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horizontal="center"/>
    </xf>
    <xf numFmtId="0" fontId="15" fillId="0" borderId="5" xfId="0" applyNumberFormat="1" applyFont="1" applyBorder="1" applyAlignment="1">
      <alignment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0" fontId="3" fillId="0" borderId="0" xfId="0" applyNumberFormat="1" applyFont="1"/>
    <xf numFmtId="0" fontId="4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E3" sqref="E3:F3"/>
    </sheetView>
  </sheetViews>
  <sheetFormatPr defaultColWidth="16.28515625" defaultRowHeight="12.75" x14ac:dyDescent="0.2"/>
  <cols>
    <col min="1" max="1" width="99.85546875" customWidth="1"/>
    <col min="2" max="2" width="17.5703125" customWidth="1"/>
    <col min="3" max="3" width="7.5703125" customWidth="1"/>
    <col min="4" max="4" width="5.5703125" customWidth="1"/>
    <col min="5" max="5" width="7.5703125" customWidth="1"/>
    <col min="6" max="6" width="16.5703125" style="1" customWidth="1"/>
  </cols>
  <sheetData>
    <row r="1" spans="1:6" ht="17.25" customHeight="1" x14ac:dyDescent="0.2">
      <c r="A1" s="2"/>
      <c r="B1" s="3"/>
      <c r="C1" s="3"/>
      <c r="D1" s="3"/>
      <c r="E1" s="51" t="s">
        <v>0</v>
      </c>
      <c r="F1" s="51"/>
    </row>
    <row r="2" spans="1:6" ht="38.25" customHeight="1" x14ac:dyDescent="0.2">
      <c r="A2" s="2"/>
      <c r="B2" s="54" t="s">
        <v>69</v>
      </c>
      <c r="C2" s="54"/>
      <c r="D2" s="54"/>
      <c r="E2" s="54"/>
      <c r="F2" s="54"/>
    </row>
    <row r="3" spans="1:6" ht="15" x14ac:dyDescent="0.2">
      <c r="A3" s="2"/>
      <c r="B3" s="2"/>
      <c r="C3" s="2"/>
      <c r="D3" s="2"/>
      <c r="E3" s="52" t="s">
        <v>70</v>
      </c>
      <c r="F3" s="52"/>
    </row>
    <row r="4" spans="1:6" ht="71.25" customHeight="1" x14ac:dyDescent="0.25">
      <c r="A4" s="53" t="s">
        <v>58</v>
      </c>
      <c r="B4" s="53"/>
      <c r="C4" s="53"/>
      <c r="D4" s="53"/>
      <c r="E4" s="53"/>
      <c r="F4" s="53"/>
    </row>
    <row r="5" spans="1:6" ht="15" x14ac:dyDescent="0.2">
      <c r="A5" s="2"/>
      <c r="B5" s="2"/>
      <c r="C5" s="2"/>
      <c r="D5" s="2"/>
      <c r="E5" s="2"/>
      <c r="F5" s="4"/>
    </row>
    <row r="6" spans="1:6" ht="15" x14ac:dyDescent="0.2">
      <c r="A6" s="2"/>
      <c r="B6" s="2"/>
      <c r="C6" s="2"/>
      <c r="D6" s="2"/>
      <c r="E6" s="2"/>
      <c r="F6" s="5"/>
    </row>
    <row r="7" spans="1:6" s="6" customFormat="1" ht="42.75" x14ac:dyDescent="0.2">
      <c r="A7" s="7" t="s">
        <v>1</v>
      </c>
      <c r="B7" s="8" t="s">
        <v>2</v>
      </c>
      <c r="C7" s="9" t="s">
        <v>3</v>
      </c>
      <c r="D7" s="7" t="s">
        <v>4</v>
      </c>
      <c r="E7" s="7" t="s">
        <v>5</v>
      </c>
      <c r="F7" s="10" t="s">
        <v>59</v>
      </c>
    </row>
    <row r="8" spans="1:6" s="11" customFormat="1" ht="21" customHeight="1" x14ac:dyDescent="0.25">
      <c r="A8" s="12" t="s">
        <v>6</v>
      </c>
      <c r="B8" s="13"/>
      <c r="C8" s="14"/>
      <c r="D8" s="15"/>
      <c r="E8" s="13"/>
      <c r="F8" s="42">
        <f>SUM(F9+F19+F22+F34+F48+F42+F31+F28)</f>
        <v>8078.2150000000001</v>
      </c>
    </row>
    <row r="9" spans="1:6" s="6" customFormat="1" ht="60" x14ac:dyDescent="0.2">
      <c r="A9" s="16" t="s">
        <v>7</v>
      </c>
      <c r="B9" s="17" t="s">
        <v>8</v>
      </c>
      <c r="C9" s="18"/>
      <c r="D9" s="19"/>
      <c r="E9" s="19"/>
      <c r="F9" s="43">
        <f>SUM(F10+F14+F17)</f>
        <v>3750.0670500000001</v>
      </c>
    </row>
    <row r="10" spans="1:6" s="6" customFormat="1" ht="85.5" x14ac:dyDescent="0.2">
      <c r="A10" s="20" t="s">
        <v>9</v>
      </c>
      <c r="B10" s="21" t="s">
        <v>10</v>
      </c>
      <c r="C10" s="22"/>
      <c r="D10" s="21"/>
      <c r="E10" s="21"/>
      <c r="F10" s="44">
        <f>F11+F12+F13</f>
        <v>3177.0670500000001</v>
      </c>
    </row>
    <row r="11" spans="1:6" s="6" customFormat="1" ht="50.25" customHeight="1" x14ac:dyDescent="0.2">
      <c r="A11" s="23" t="s">
        <v>11</v>
      </c>
      <c r="B11" s="21" t="s">
        <v>10</v>
      </c>
      <c r="C11" s="22">
        <v>100</v>
      </c>
      <c r="D11" s="24">
        <v>1</v>
      </c>
      <c r="E11" s="25">
        <v>4</v>
      </c>
      <c r="F11" s="44">
        <v>2622.1368600000001</v>
      </c>
    </row>
    <row r="12" spans="1:6" s="6" customFormat="1" ht="20.25" customHeight="1" x14ac:dyDescent="0.2">
      <c r="A12" s="23" t="s">
        <v>12</v>
      </c>
      <c r="B12" s="21" t="s">
        <v>10</v>
      </c>
      <c r="C12" s="22">
        <v>200</v>
      </c>
      <c r="D12" s="24">
        <v>1</v>
      </c>
      <c r="E12" s="25">
        <v>4</v>
      </c>
      <c r="F12" s="44">
        <v>527.93019000000004</v>
      </c>
    </row>
    <row r="13" spans="1:6" s="6" customFormat="1" ht="21" customHeight="1" x14ac:dyDescent="0.2">
      <c r="A13" s="26" t="s">
        <v>13</v>
      </c>
      <c r="B13" s="21" t="s">
        <v>10</v>
      </c>
      <c r="C13" s="22">
        <v>800</v>
      </c>
      <c r="D13" s="24">
        <v>1</v>
      </c>
      <c r="E13" s="25">
        <v>4</v>
      </c>
      <c r="F13" s="44">
        <v>27</v>
      </c>
    </row>
    <row r="14" spans="1:6" s="6" customFormat="1" ht="89.25" customHeight="1" x14ac:dyDescent="0.2">
      <c r="A14" s="20" t="s">
        <v>14</v>
      </c>
      <c r="B14" s="21" t="s">
        <v>15</v>
      </c>
      <c r="C14" s="22"/>
      <c r="D14" s="21"/>
      <c r="E14" s="21"/>
      <c r="F14" s="42">
        <f>F15+F16</f>
        <v>573</v>
      </c>
    </row>
    <row r="15" spans="1:6" s="6" customFormat="1" ht="15" customHeight="1" x14ac:dyDescent="0.2">
      <c r="A15" s="23" t="s">
        <v>11</v>
      </c>
      <c r="B15" s="21" t="s">
        <v>15</v>
      </c>
      <c r="C15" s="22">
        <v>100</v>
      </c>
      <c r="D15" s="24">
        <v>2</v>
      </c>
      <c r="E15" s="24">
        <v>3</v>
      </c>
      <c r="F15" s="44">
        <v>427.30103000000003</v>
      </c>
    </row>
    <row r="16" spans="1:6" s="6" customFormat="1" ht="16.5" x14ac:dyDescent="0.2">
      <c r="A16" s="23" t="s">
        <v>12</v>
      </c>
      <c r="B16" s="21" t="s">
        <v>15</v>
      </c>
      <c r="C16" s="22">
        <v>200</v>
      </c>
      <c r="D16" s="24">
        <v>2</v>
      </c>
      <c r="E16" s="24">
        <v>3</v>
      </c>
      <c r="F16" s="44">
        <v>145.69897</v>
      </c>
    </row>
    <row r="17" spans="1:6" s="6" customFormat="1" ht="93.75" hidden="1" customHeight="1" x14ac:dyDescent="0.2">
      <c r="A17" s="27" t="s">
        <v>16</v>
      </c>
      <c r="B17" s="21" t="s">
        <v>17</v>
      </c>
      <c r="C17" s="22"/>
      <c r="D17" s="21"/>
      <c r="E17" s="21"/>
      <c r="F17" s="45">
        <f>F18</f>
        <v>0</v>
      </c>
    </row>
    <row r="18" spans="1:6" s="6" customFormat="1" ht="34.9" hidden="1" customHeight="1" x14ac:dyDescent="0.2">
      <c r="A18" s="20" t="s">
        <v>18</v>
      </c>
      <c r="B18" s="21" t="s">
        <v>17</v>
      </c>
      <c r="C18" s="22">
        <v>300</v>
      </c>
      <c r="D18" s="24">
        <v>10</v>
      </c>
      <c r="E18" s="24">
        <v>1</v>
      </c>
      <c r="F18" s="46"/>
    </row>
    <row r="19" spans="1:6" s="6" customFormat="1" ht="60" x14ac:dyDescent="0.2">
      <c r="A19" s="16" t="s">
        <v>19</v>
      </c>
      <c r="B19" s="17" t="s">
        <v>20</v>
      </c>
      <c r="C19" s="18"/>
      <c r="D19" s="19"/>
      <c r="E19" s="19"/>
      <c r="F19" s="47">
        <f>SUM(F20)</f>
        <v>110</v>
      </c>
    </row>
    <row r="20" spans="1:6" s="6" customFormat="1" ht="60" customHeight="1" x14ac:dyDescent="0.2">
      <c r="A20" s="28" t="s">
        <v>21</v>
      </c>
      <c r="B20" s="21" t="s">
        <v>22</v>
      </c>
      <c r="C20" s="22"/>
      <c r="D20" s="21"/>
      <c r="E20" s="21"/>
      <c r="F20" s="46">
        <f>F21</f>
        <v>110</v>
      </c>
    </row>
    <row r="21" spans="1:6" s="6" customFormat="1" ht="21" customHeight="1" x14ac:dyDescent="0.2">
      <c r="A21" s="23" t="s">
        <v>12</v>
      </c>
      <c r="B21" s="21" t="s">
        <v>22</v>
      </c>
      <c r="C21" s="22">
        <v>200</v>
      </c>
      <c r="D21" s="24">
        <v>1</v>
      </c>
      <c r="E21" s="21">
        <v>13</v>
      </c>
      <c r="F21" s="46">
        <v>110</v>
      </c>
    </row>
    <row r="22" spans="1:6" s="6" customFormat="1" ht="45" x14ac:dyDescent="0.2">
      <c r="A22" s="16" t="s">
        <v>23</v>
      </c>
      <c r="B22" s="17" t="s">
        <v>24</v>
      </c>
      <c r="C22" s="18"/>
      <c r="D22" s="19"/>
      <c r="E22" s="19"/>
      <c r="F22" s="47">
        <f>SUM(F23)</f>
        <v>1341.2</v>
      </c>
    </row>
    <row r="23" spans="1:6" s="6" customFormat="1" ht="42.75" x14ac:dyDescent="0.2">
      <c r="A23" s="28" t="s">
        <v>25</v>
      </c>
      <c r="B23" s="21" t="s">
        <v>26</v>
      </c>
      <c r="C23" s="22"/>
      <c r="D23" s="21"/>
      <c r="E23" s="21"/>
      <c r="F23" s="46">
        <f>F24+F25</f>
        <v>1341.2</v>
      </c>
    </row>
    <row r="24" spans="1:6" s="6" customFormat="1" ht="17.25" customHeight="1" x14ac:dyDescent="0.2">
      <c r="A24" s="23" t="s">
        <v>12</v>
      </c>
      <c r="B24" s="21" t="s">
        <v>26</v>
      </c>
      <c r="C24" s="22">
        <v>200</v>
      </c>
      <c r="D24" s="24">
        <v>5</v>
      </c>
      <c r="E24" s="24">
        <v>3</v>
      </c>
      <c r="F24" s="46">
        <v>1341.2</v>
      </c>
    </row>
    <row r="25" spans="1:6" s="6" customFormat="1" ht="32.25" hidden="1" customHeight="1" x14ac:dyDescent="0.2">
      <c r="A25" s="27" t="s">
        <v>27</v>
      </c>
      <c r="B25" s="21" t="s">
        <v>26</v>
      </c>
      <c r="C25" s="22">
        <v>800</v>
      </c>
      <c r="D25" s="24">
        <v>5</v>
      </c>
      <c r="E25" s="24">
        <v>3</v>
      </c>
      <c r="F25" s="46"/>
    </row>
    <row r="26" spans="1:6" s="6" customFormat="1" ht="30" hidden="1" x14ac:dyDescent="0.2">
      <c r="A26" s="27" t="s">
        <v>28</v>
      </c>
      <c r="B26" s="19" t="s">
        <v>29</v>
      </c>
      <c r="C26" s="29"/>
      <c r="D26" s="24"/>
      <c r="E26" s="24"/>
      <c r="F26" s="46">
        <f>F27</f>
        <v>0</v>
      </c>
    </row>
    <row r="27" spans="1:6" s="6" customFormat="1" ht="30" hidden="1" x14ac:dyDescent="0.2">
      <c r="A27" s="27" t="s">
        <v>30</v>
      </c>
      <c r="B27" s="19" t="s">
        <v>29</v>
      </c>
      <c r="C27" s="29">
        <v>500</v>
      </c>
      <c r="D27" s="24">
        <v>5</v>
      </c>
      <c r="E27" s="24">
        <v>3</v>
      </c>
      <c r="F27" s="46"/>
    </row>
    <row r="28" spans="1:6" s="6" customFormat="1" ht="53.25" hidden="1" customHeight="1" x14ac:dyDescent="0.2">
      <c r="A28" s="41" t="s">
        <v>63</v>
      </c>
      <c r="B28" s="19" t="s">
        <v>64</v>
      </c>
      <c r="C28" s="29"/>
      <c r="D28" s="24"/>
      <c r="E28" s="24"/>
      <c r="F28" s="46">
        <f>F29</f>
        <v>0</v>
      </c>
    </row>
    <row r="29" spans="1:6" s="6" customFormat="1" ht="0.75" hidden="1" customHeight="1" x14ac:dyDescent="0.2">
      <c r="A29" s="27" t="s">
        <v>68</v>
      </c>
      <c r="B29" s="19" t="s">
        <v>65</v>
      </c>
      <c r="C29" s="29"/>
      <c r="D29" s="24"/>
      <c r="E29" s="24"/>
      <c r="F29" s="46">
        <f>F30</f>
        <v>0</v>
      </c>
    </row>
    <row r="30" spans="1:6" s="6" customFormat="1" ht="18" hidden="1" customHeight="1" x14ac:dyDescent="0.2">
      <c r="A30" s="27" t="s">
        <v>66</v>
      </c>
      <c r="B30" s="19" t="s">
        <v>67</v>
      </c>
      <c r="C30" s="29">
        <v>200</v>
      </c>
      <c r="D30" s="24">
        <v>5</v>
      </c>
      <c r="E30" s="24">
        <v>3</v>
      </c>
      <c r="F30" s="46"/>
    </row>
    <row r="31" spans="1:6" s="6" customFormat="1" ht="60" x14ac:dyDescent="0.2">
      <c r="A31" s="16" t="s">
        <v>31</v>
      </c>
      <c r="B31" s="17" t="s">
        <v>32</v>
      </c>
      <c r="C31" s="29"/>
      <c r="D31" s="24"/>
      <c r="E31" s="24"/>
      <c r="F31" s="46">
        <f>F32</f>
        <v>1</v>
      </c>
    </row>
    <row r="32" spans="1:6" s="6" customFormat="1" ht="60.75" customHeight="1" x14ac:dyDescent="0.2">
      <c r="A32" s="28" t="s">
        <v>33</v>
      </c>
      <c r="B32" s="30" t="s">
        <v>34</v>
      </c>
      <c r="C32" s="29"/>
      <c r="D32" s="24"/>
      <c r="E32" s="24"/>
      <c r="F32" s="46">
        <f>F33</f>
        <v>1</v>
      </c>
    </row>
    <row r="33" spans="1:6" s="6" customFormat="1" ht="21" customHeight="1" x14ac:dyDescent="0.2">
      <c r="A33" s="31" t="s">
        <v>12</v>
      </c>
      <c r="B33" s="30" t="s">
        <v>34</v>
      </c>
      <c r="C33" s="29">
        <v>200</v>
      </c>
      <c r="D33" s="32">
        <v>1</v>
      </c>
      <c r="E33" s="32">
        <v>13</v>
      </c>
      <c r="F33" s="46">
        <v>1</v>
      </c>
    </row>
    <row r="34" spans="1:6" s="6" customFormat="1" ht="22.5" customHeight="1" x14ac:dyDescent="0.2">
      <c r="A34" s="33" t="s">
        <v>35</v>
      </c>
      <c r="B34" s="17" t="s">
        <v>36</v>
      </c>
      <c r="C34" s="17"/>
      <c r="D34" s="19"/>
      <c r="E34" s="19"/>
      <c r="F34" s="48">
        <f>SUM(F35+F39+F41+F37)</f>
        <v>1804.31862</v>
      </c>
    </row>
    <row r="35" spans="1:6" s="6" customFormat="1" ht="28.5" x14ac:dyDescent="0.2">
      <c r="A35" s="34" t="s">
        <v>37</v>
      </c>
      <c r="B35" s="21" t="s">
        <v>38</v>
      </c>
      <c r="C35" s="35"/>
      <c r="D35" s="35"/>
      <c r="E35" s="35"/>
      <c r="F35" s="49">
        <f>F36</f>
        <v>90.33211</v>
      </c>
    </row>
    <row r="36" spans="1:6" s="6" customFormat="1" ht="19.5" customHeight="1" x14ac:dyDescent="0.2">
      <c r="A36" s="23" t="s">
        <v>39</v>
      </c>
      <c r="B36" s="21" t="s">
        <v>38</v>
      </c>
      <c r="C36" s="21">
        <v>500</v>
      </c>
      <c r="D36" s="24">
        <v>1</v>
      </c>
      <c r="E36" s="24">
        <v>6</v>
      </c>
      <c r="F36" s="49">
        <v>90.33211</v>
      </c>
    </row>
    <row r="37" spans="1:6" s="6" customFormat="1" ht="49.5" customHeight="1" x14ac:dyDescent="0.2">
      <c r="A37" s="23" t="s">
        <v>60</v>
      </c>
      <c r="B37" s="21" t="s">
        <v>61</v>
      </c>
      <c r="C37" s="21"/>
      <c r="D37" s="24"/>
      <c r="E37" s="24"/>
      <c r="F37" s="49">
        <f>F38</f>
        <v>50</v>
      </c>
    </row>
    <row r="38" spans="1:6" s="6" customFormat="1" ht="21.75" customHeight="1" x14ac:dyDescent="0.2">
      <c r="A38" s="23" t="s">
        <v>62</v>
      </c>
      <c r="B38" s="21" t="s">
        <v>61</v>
      </c>
      <c r="C38" s="21">
        <v>800</v>
      </c>
      <c r="D38" s="24">
        <v>1</v>
      </c>
      <c r="E38" s="24">
        <v>7</v>
      </c>
      <c r="F38" s="49">
        <v>50</v>
      </c>
    </row>
    <row r="39" spans="1:6" s="6" customFormat="1" ht="57" x14ac:dyDescent="0.2">
      <c r="A39" s="34" t="s">
        <v>40</v>
      </c>
      <c r="B39" s="21" t="s">
        <v>41</v>
      </c>
      <c r="C39" s="35"/>
      <c r="D39" s="35"/>
      <c r="E39" s="35"/>
      <c r="F39" s="49">
        <f>F40</f>
        <v>1662.98651</v>
      </c>
    </row>
    <row r="40" spans="1:6" s="6" customFormat="1" ht="16.5" x14ac:dyDescent="0.2">
      <c r="A40" s="26" t="s">
        <v>39</v>
      </c>
      <c r="B40" s="21" t="s">
        <v>41</v>
      </c>
      <c r="C40" s="21">
        <v>500</v>
      </c>
      <c r="D40" s="24">
        <v>8</v>
      </c>
      <c r="E40" s="24">
        <v>1</v>
      </c>
      <c r="F40" s="49">
        <v>1662.98651</v>
      </c>
    </row>
    <row r="41" spans="1:6" s="6" customFormat="1" ht="28.5" x14ac:dyDescent="0.2">
      <c r="A41" s="34" t="s">
        <v>42</v>
      </c>
      <c r="B41" s="21" t="s">
        <v>43</v>
      </c>
      <c r="C41" s="35"/>
      <c r="D41" s="35"/>
      <c r="E41" s="35"/>
      <c r="F41" s="49">
        <v>1</v>
      </c>
    </row>
    <row r="42" spans="1:6" s="6" customFormat="1" ht="36.75" hidden="1" customHeight="1" x14ac:dyDescent="0.2">
      <c r="A42" s="36" t="s">
        <v>35</v>
      </c>
      <c r="B42" s="37" t="s">
        <v>44</v>
      </c>
      <c r="C42" s="21"/>
      <c r="D42" s="24"/>
      <c r="E42" s="24"/>
      <c r="F42" s="50">
        <f>F43+F44+F45+F46</f>
        <v>0</v>
      </c>
    </row>
    <row r="43" spans="1:6" s="6" customFormat="1" ht="36.75" hidden="1" customHeight="1" x14ac:dyDescent="0.2">
      <c r="A43" s="34" t="s">
        <v>45</v>
      </c>
      <c r="B43" s="21" t="s">
        <v>46</v>
      </c>
      <c r="C43" s="21">
        <v>200</v>
      </c>
      <c r="D43" s="24">
        <v>1</v>
      </c>
      <c r="E43" s="24">
        <v>13</v>
      </c>
      <c r="F43" s="49"/>
    </row>
    <row r="44" spans="1:6" s="6" customFormat="1" ht="36.75" hidden="1" customHeight="1" x14ac:dyDescent="0.2">
      <c r="A44" s="34" t="s">
        <v>45</v>
      </c>
      <c r="B44" s="21" t="s">
        <v>46</v>
      </c>
      <c r="C44" s="21">
        <v>800</v>
      </c>
      <c r="D44" s="24">
        <v>1</v>
      </c>
      <c r="E44" s="24">
        <v>13</v>
      </c>
      <c r="F44" s="49"/>
    </row>
    <row r="45" spans="1:6" s="6" customFormat="1" ht="42.75" hidden="1" x14ac:dyDescent="0.2">
      <c r="A45" s="34" t="s">
        <v>47</v>
      </c>
      <c r="B45" s="19" t="s">
        <v>48</v>
      </c>
      <c r="C45" s="19">
        <v>200</v>
      </c>
      <c r="D45" s="24">
        <v>1</v>
      </c>
      <c r="E45" s="24">
        <v>13</v>
      </c>
      <c r="F45" s="49"/>
    </row>
    <row r="46" spans="1:6" s="6" customFormat="1" ht="42.75" hidden="1" x14ac:dyDescent="0.2">
      <c r="A46" s="34" t="s">
        <v>49</v>
      </c>
      <c r="B46" s="19" t="s">
        <v>50</v>
      </c>
      <c r="C46" s="19">
        <v>200</v>
      </c>
      <c r="D46" s="24">
        <v>5</v>
      </c>
      <c r="E46" s="24">
        <v>3</v>
      </c>
      <c r="F46" s="49"/>
    </row>
    <row r="47" spans="1:6" s="6" customFormat="1" ht="18.75" x14ac:dyDescent="0.2">
      <c r="A47" s="38" t="s">
        <v>51</v>
      </c>
      <c r="B47" s="21" t="s">
        <v>43</v>
      </c>
      <c r="C47" s="21">
        <v>800</v>
      </c>
      <c r="D47" s="24">
        <v>1</v>
      </c>
      <c r="E47" s="24">
        <v>1</v>
      </c>
      <c r="F47" s="49">
        <v>1</v>
      </c>
    </row>
    <row r="48" spans="1:6" s="6" customFormat="1" ht="63.75" customHeight="1" x14ac:dyDescent="0.2">
      <c r="A48" s="33" t="s">
        <v>52</v>
      </c>
      <c r="B48" s="17" t="s">
        <v>53</v>
      </c>
      <c r="C48" s="17"/>
      <c r="D48" s="19"/>
      <c r="E48" s="19"/>
      <c r="F48" s="48">
        <f>F50</f>
        <v>1071.62933</v>
      </c>
    </row>
    <row r="49" spans="1:6" s="6" customFormat="1" ht="60.75" hidden="1" customHeight="1" x14ac:dyDescent="0.2">
      <c r="A49" s="39" t="s">
        <v>54</v>
      </c>
      <c r="B49" s="19" t="s">
        <v>48</v>
      </c>
      <c r="C49" s="19">
        <v>200</v>
      </c>
      <c r="D49" s="19"/>
      <c r="E49" s="19"/>
      <c r="F49" s="48"/>
    </row>
    <row r="50" spans="1:6" s="6" customFormat="1" ht="57.75" customHeight="1" x14ac:dyDescent="0.2">
      <c r="A50" s="34" t="s">
        <v>55</v>
      </c>
      <c r="B50" s="21" t="s">
        <v>56</v>
      </c>
      <c r="C50" s="35"/>
      <c r="D50" s="35"/>
      <c r="E50" s="35"/>
      <c r="F50" s="49">
        <f>F51</f>
        <v>1071.62933</v>
      </c>
    </row>
    <row r="51" spans="1:6" s="6" customFormat="1" ht="52.5" customHeight="1" x14ac:dyDescent="0.2">
      <c r="A51" s="23" t="s">
        <v>11</v>
      </c>
      <c r="B51" s="21" t="s">
        <v>56</v>
      </c>
      <c r="C51" s="21">
        <v>100</v>
      </c>
      <c r="D51" s="24">
        <v>1</v>
      </c>
      <c r="E51" s="24">
        <v>2</v>
      </c>
      <c r="F51" s="49">
        <v>1071.62933</v>
      </c>
    </row>
    <row r="52" spans="1:6" s="6" customFormat="1" ht="19.5" customHeight="1" x14ac:dyDescent="0.2">
      <c r="A52" s="40" t="s">
        <v>57</v>
      </c>
      <c r="B52" s="2"/>
      <c r="C52" s="2"/>
      <c r="D52" s="2"/>
      <c r="E52" s="2"/>
      <c r="F52" s="4"/>
    </row>
  </sheetData>
  <mergeCells count="4">
    <mergeCell ref="E1:F1"/>
    <mergeCell ref="E3:F3"/>
    <mergeCell ref="A4:F4"/>
    <mergeCell ref="B2:F2"/>
  </mergeCells>
  <pageMargins left="0.27559053897857699" right="0.19685038924217199" top="0.19685038924217199" bottom="0.19685038924217199" header="0.19685038924217199" footer="0.19685038924217199"/>
  <pageSetup paperSize="9" scale="63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2025-12-22T09:29:28Z</dcterms:modified>
</cp:coreProperties>
</file>